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5" sheetId="1" r:id="rId1"/>
  </sheets>
  <definedNames>
    <definedName name="Date">'Приложение 5'!#REF!</definedName>
    <definedName name="Law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Year">'Приложение 5'!#REF!</definedName>
    <definedName name="_xlnm.Print_Titles" localSheetId="0">'Приложение 5'!$6:$7</definedName>
    <definedName name="_xlnm.Print_Area" localSheetId="0">'Приложение 5'!$A$1:$E$51</definedName>
  </definedNames>
  <calcPr calcId="162913"/>
</workbook>
</file>

<file path=xl/calcChain.xml><?xml version="1.0" encoding="utf-8"?>
<calcChain xmlns="http://schemas.openxmlformats.org/spreadsheetml/2006/main">
  <c r="C40" i="1" l="1"/>
  <c r="D41" i="1"/>
  <c r="D40" i="1" s="1"/>
  <c r="C41" i="1"/>
  <c r="E41" i="1" l="1"/>
  <c r="E39" i="1"/>
  <c r="D45" i="1"/>
  <c r="C45" i="1"/>
  <c r="C20" i="1"/>
  <c r="E40" i="1" l="1"/>
  <c r="D23" i="1"/>
  <c r="C23" i="1"/>
  <c r="C19" i="1" s="1"/>
  <c r="E27" i="1"/>
  <c r="C13" i="1" l="1"/>
  <c r="E26" i="1" l="1"/>
  <c r="E25" i="1"/>
  <c r="D49" i="1"/>
  <c r="C38" i="1" l="1"/>
  <c r="D20" i="1"/>
  <c r="D19" i="1" s="1"/>
  <c r="D38" i="1" l="1"/>
  <c r="E38" i="1" l="1"/>
  <c r="E21" i="1"/>
  <c r="E22" i="1"/>
  <c r="E24" i="1"/>
  <c r="E42" i="1"/>
  <c r="E46" i="1"/>
  <c r="E43" i="1"/>
  <c r="E50" i="1"/>
  <c r="E12" i="1"/>
  <c r="D48" i="1"/>
  <c r="D47" i="1" s="1"/>
  <c r="D44" i="1"/>
  <c r="D37" i="1" s="1"/>
  <c r="D35" i="1"/>
  <c r="D34" i="1" s="1"/>
  <c r="D33" i="1" s="1"/>
  <c r="D31" i="1"/>
  <c r="D30" i="1" s="1"/>
  <c r="D14" i="1"/>
  <c r="D13" i="1" s="1"/>
  <c r="D11" i="1"/>
  <c r="D10" i="1" s="1"/>
  <c r="D29" i="1" l="1"/>
  <c r="D28" i="1" s="1"/>
  <c r="D18" i="1" l="1"/>
  <c r="D9" i="1" s="1"/>
  <c r="E15" i="1"/>
  <c r="D8" i="1" l="1"/>
  <c r="C49" i="1"/>
  <c r="C48" i="1" l="1"/>
  <c r="E49" i="1"/>
  <c r="E20" i="1"/>
  <c r="C44" i="1"/>
  <c r="E23" i="1"/>
  <c r="C11" i="1"/>
  <c r="E44" i="1" l="1"/>
  <c r="C37" i="1"/>
  <c r="E37" i="1" s="1"/>
  <c r="E45" i="1"/>
  <c r="C10" i="1"/>
  <c r="E10" i="1" s="1"/>
  <c r="E11" i="1"/>
  <c r="C18" i="1"/>
  <c r="E18" i="1" s="1"/>
  <c r="E19" i="1"/>
  <c r="E13" i="1"/>
  <c r="E14" i="1"/>
  <c r="C47" i="1"/>
  <c r="E47" i="1" s="1"/>
  <c r="E48" i="1"/>
  <c r="E32" i="1" l="1"/>
  <c r="C31" i="1"/>
  <c r="E36" i="1"/>
  <c r="C35" i="1"/>
  <c r="C30" i="1" l="1"/>
  <c r="E31" i="1"/>
  <c r="C34" i="1"/>
  <c r="C33" i="1" s="1"/>
  <c r="E35" i="1"/>
  <c r="C29" i="1" l="1"/>
  <c r="E29" i="1" s="1"/>
  <c r="E30" i="1"/>
  <c r="E34" i="1"/>
  <c r="E33" i="1" l="1"/>
  <c r="C28" i="1"/>
  <c r="C9" i="1" l="1"/>
  <c r="E28" i="1"/>
  <c r="C8" i="1" l="1"/>
  <c r="E8" i="1" s="1"/>
  <c r="E9" i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<sst xmlns="http://schemas.openxmlformats.org/spreadsheetml/2006/main" count="94" uniqueCount="94">
  <si>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</si>
  <si>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</si>
  <si>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</si>
  <si>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</si>
  <si>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</si>
  <si>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</si>
  <si>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</si>
  <si>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</si>
  <si>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</si>
  <si>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</si>
  <si>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</si>
  <si>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</si>
  <si>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</si>
  <si>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</si>
  <si>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</si>
  <si>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01 03 01 00 00 0000 800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</si>
  <si>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</si>
  <si>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</si>
  <si>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</si>
  <si>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</si>
  <si>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</si>
  <si>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</si>
  <si>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</si>
  <si>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</si>
  <si>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</si>
  <si>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</si>
  <si>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</si>
  <si>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</si>
  <si>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</si>
  <si>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</si>
  <si>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</si>
  <si>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</si>
  <si>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</si>
  <si>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</si>
  <si>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</si>
  <si>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</si>
  <si>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</si>
  <si>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</si>
  <si>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</si>
  <si>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</si>
  <si>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</si>
  <si>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</si>
  <si>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</si>
  <si>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</si>
  <si>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</si>
  <si>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</si>
  <si>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</si>
  <si>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</si>
  <si>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</si>
  <si>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</si>
  <si>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</si>
  <si>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</si>
  <si>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</si>
  <si>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</si>
  <si>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</si>
  <si>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</si>
  <si>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</si>
  <si>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</si>
  <si>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</si>
  <si>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</si>
  <si>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</si>
  <si>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</si>
  <si>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</si>
  <si>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% исполнения</t>
  </si>
  <si>
    <t>тыс.рублей</t>
  </si>
  <si>
    <t>01 06 01 00 00 0000 630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</si>
  <si>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</si>
  <si>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</si>
  <si>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</si>
  <si>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</si>
  <si>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</si>
  <si>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</si>
  <si>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</si>
  <si>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</si>
  <si>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</si>
  <si>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</si>
  <si>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</si>
  <si>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</si>
  <si>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>Исполнение 
2024 год</t>
  </si>
  <si>
    <t>01 03 01 00 02 5700810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</si>
  <si>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</si>
  <si>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Бюджетные кредиты от других бюджетов бюджетной системы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</si>
  <si>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</si>
  <si>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</si>
  <si>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</si>
  <si>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Увеличение финансовых активов, являющихся иными источниками внутреннего финансирования дефицитов бюджетов</t>
  </si>
  <si>
    <t>01 06 00 00 00 0000 500</t>
  </si>
  <si>
    <t>Уменьшение финансовых активов, являющихся иными источниками внутреннего финансирования дефицитов бюджетов</t>
  </si>
  <si>
    <t>01 06 00 00 00 0000 600</t>
  </si>
  <si>
    <t>01 03 01 00 02 5200 710</t>
  </si>
  <si>
    <t>01 03 01 00 02 5200 810</t>
  </si>
  <si>
    <t>ОТЧЕТ</t>
  </si>
  <si>
    <t xml:space="preserve">об исполнении приложения 5 к Закону Камчатского края от 23.11.2023 № 300 "О краевом бюджете на 2024 год и на плановый период 2025 и 2026 годов" </t>
  </si>
  <si>
    <t>"Источники финансирования дефицита краевого бюджета на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</si>
</sst>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6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5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165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5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9" fontId="31" fillId="0" borderId="2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vertical="center" wrapText="1"/>
    </xf>
    <xf numFmtId="165" fontId="31" fillId="3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/>
    </xf>
    <xf numFmtId="169" fontId="31" fillId="0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9" fontId="7" fillId="3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vertical="center" wrapText="1"/>
    </xf>
    <xf numFmtId="169" fontId="3" fillId="3" borderId="2" xfId="0" applyNumberFormat="1" applyFont="1" applyFill="1" applyBorder="1" applyAlignment="1">
      <alignment horizontal="right" vertical="center"/>
    </xf>
    <xf numFmtId="0" fontId="31" fillId="0" borderId="0" xfId="0" applyFont="1"/>
    <xf numFmtId="49" fontId="31" fillId="0" borderId="3" xfId="0" applyNumberFormat="1" applyFont="1" applyBorder="1" applyAlignment="1">
      <alignment horizontal="center" vertical="center"/>
    </xf>
    <xf numFmtId="49" fontId="31" fillId="0" borderId="3" xfId="0" applyNumberFormat="1" applyFont="1" applyBorder="1" applyAlignment="1">
      <alignment vertical="center" wrapText="1"/>
    </xf>
    <xf numFmtId="165" fontId="31" fillId="0" borderId="15" xfId="0" applyNumberFormat="1" applyFont="1" applyBorder="1" applyAlignment="1">
      <alignment horizontal="right" vertical="center"/>
    </xf>
    <xf numFmtId="169" fontId="31" fillId="0" borderId="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/>
    </xf>
    <xf numFmtId="0" fontId="32" fillId="0" borderId="16" xfId="0" applyFont="1" applyBorder="1" applyAlignment="1">
      <alignment horizontal="right"/>
    </xf>
    <xf numFmtId="0" fontId="33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4" fillId="0" borderId="0" xfId="0" applyFont="1" applyAlignment="1"/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Normal="100" zoomScaleSheetLayoutView="100" workbookViewId="0">
      <selection activeCell="H15" sqref="H15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15.7109375" style="3" bestFit="1" customWidth="1"/>
    <col min="7" max="16384" width="9.140625" style="3"/>
  </cols>
  <sheetData>
    <row r="1" spans="1:6" ht="21" customHeight="1" x14ac:dyDescent="0.3">
      <c r="A1" s="63" t="s">
        <v>91</v>
      </c>
      <c r="B1" s="63"/>
      <c r="C1" s="63"/>
      <c r="D1" s="63"/>
      <c r="E1" s="63"/>
    </row>
    <row r="2" spans="1:6" s="14" customFormat="1" ht="36.75" customHeight="1" x14ac:dyDescent="0.3">
      <c r="A2" s="64" t="s">
        <v>92</v>
      </c>
      <c r="B2" s="65"/>
      <c r="C2" s="65"/>
      <c r="D2" s="66"/>
      <c r="E2" s="66"/>
    </row>
    <row r="3" spans="1:6" s="14" customFormat="1" ht="27.75" customHeight="1" x14ac:dyDescent="0.3">
      <c r="A3" s="64" t="s">
        <v>93</v>
      </c>
      <c r="B3" s="66"/>
      <c r="C3" s="66"/>
      <c r="D3" s="66"/>
      <c r="E3" s="66"/>
    </row>
    <row r="4" spans="1:6" ht="18.75" x14ac:dyDescent="0.25">
      <c r="A4" s="10"/>
      <c r="B4" s="2"/>
      <c r="C4" s="6"/>
    </row>
    <row r="5" spans="1:6" ht="15.75" x14ac:dyDescent="0.25">
      <c r="A5" s="4"/>
      <c r="B5" s="4"/>
      <c r="C5" s="5"/>
      <c r="D5" s="61" t="s">
        <v>64</v>
      </c>
      <c r="E5" s="62"/>
    </row>
    <row r="6" spans="1:6" ht="47.25" x14ac:dyDescent="0.25">
      <c r="A6" s="7" t="s">
        <v>0</v>
      </c>
      <c r="B6" s="7" t="s">
        <v>1</v>
      </c>
      <c r="C6" s="7" t="s">
        <v>73</v>
      </c>
      <c r="D6" s="7" t="s">
        <v>78</v>
      </c>
      <c r="E6" s="28" t="s">
        <v>63</v>
      </c>
    </row>
    <row r="7" spans="1: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</row>
    <row r="8" spans="1:6" s="1" customFormat="1" ht="14.85" customHeight="1" x14ac:dyDescent="0.25">
      <c r="A8" s="12"/>
      <c r="B8" s="24" t="s">
        <v>48</v>
      </c>
      <c r="C8" s="15">
        <f>C9+C47</f>
        <v>6612661.6568099922</v>
      </c>
      <c r="D8" s="15">
        <f>D9+D47</f>
        <v>5693973.4626399968</v>
      </c>
      <c r="E8" s="29">
        <f>D8/C8*100</f>
        <v>86.107134436193448</v>
      </c>
    </row>
    <row r="9" spans="1:6" s="1" customFormat="1" ht="14.85" customHeight="1" x14ac:dyDescent="0.25">
      <c r="A9" s="13" t="s">
        <v>49</v>
      </c>
      <c r="B9" s="25" t="s">
        <v>50</v>
      </c>
      <c r="C9" s="15">
        <f>C10+C13+C18+C37+C28</f>
        <v>6801623.6595699918</v>
      </c>
      <c r="D9" s="15">
        <f>D10+D13+D18+D28+D37</f>
        <v>5882935.4653999964</v>
      </c>
      <c r="E9" s="29">
        <f>D9/C9*100</f>
        <v>86.493104585735409</v>
      </c>
      <c r="F9" s="41"/>
    </row>
    <row r="10" spans="1:6" s="1" customFormat="1" ht="31.5" x14ac:dyDescent="0.25">
      <c r="A10" s="12" t="s">
        <v>2</v>
      </c>
      <c r="B10" s="24" t="s">
        <v>3</v>
      </c>
      <c r="C10" s="15">
        <f t="shared" ref="C10:C11" si="0">C11</f>
        <v>-400000</v>
      </c>
      <c r="D10" s="15">
        <f>D11</f>
        <v>-400000</v>
      </c>
      <c r="E10" s="29">
        <f>D10/C10*100</f>
        <v>100</v>
      </c>
    </row>
    <row r="11" spans="1:6" s="1" customFormat="1" ht="31.5" x14ac:dyDescent="0.25">
      <c r="A11" s="8" t="s">
        <v>4</v>
      </c>
      <c r="B11" s="26" t="s">
        <v>5</v>
      </c>
      <c r="C11" s="11">
        <f t="shared" si="0"/>
        <v>-400000</v>
      </c>
      <c r="D11" s="11">
        <f>D12</f>
        <v>-400000</v>
      </c>
      <c r="E11" s="30">
        <f>D11/C11*100</f>
        <v>100</v>
      </c>
    </row>
    <row r="12" spans="1:6" s="56" customFormat="1" ht="31.5" x14ac:dyDescent="0.25">
      <c r="A12" s="20" t="s">
        <v>6</v>
      </c>
      <c r="B12" s="43" t="s">
        <v>7</v>
      </c>
      <c r="C12" s="21">
        <v>-400000</v>
      </c>
      <c r="D12" s="21">
        <v>-400000</v>
      </c>
      <c r="E12" s="42">
        <f>D12/C12*100</f>
        <v>100</v>
      </c>
    </row>
    <row r="13" spans="1:6" s="1" customFormat="1" ht="15.75" x14ac:dyDescent="0.25">
      <c r="A13" s="12" t="s">
        <v>8</v>
      </c>
      <c r="B13" s="24" t="s">
        <v>9</v>
      </c>
      <c r="C13" s="15">
        <f>C15+C16</f>
        <v>4960000</v>
      </c>
      <c r="D13" s="15">
        <f>D14</f>
        <v>4960000</v>
      </c>
      <c r="E13" s="29">
        <f t="shared" ref="E13:E50" si="1">D13/C13*100</f>
        <v>100</v>
      </c>
    </row>
    <row r="14" spans="1:6" s="1" customFormat="1" ht="15.75" x14ac:dyDescent="0.25">
      <c r="A14" s="8" t="s">
        <v>10</v>
      </c>
      <c r="B14" s="26" t="s">
        <v>82</v>
      </c>
      <c r="C14" s="11">
        <v>7960000</v>
      </c>
      <c r="D14" s="11">
        <f>D15</f>
        <v>4960000</v>
      </c>
      <c r="E14" s="30">
        <f t="shared" si="1"/>
        <v>62.311557788944725</v>
      </c>
    </row>
    <row r="15" spans="1:6" s="56" customFormat="1" ht="31.5" x14ac:dyDescent="0.25">
      <c r="A15" s="20" t="s">
        <v>11</v>
      </c>
      <c r="B15" s="43" t="s">
        <v>83</v>
      </c>
      <c r="C15" s="44">
        <v>7960000</v>
      </c>
      <c r="D15" s="44">
        <v>4960000</v>
      </c>
      <c r="E15" s="42">
        <f t="shared" si="1"/>
        <v>62.311557788944725</v>
      </c>
    </row>
    <row r="16" spans="1:6" s="14" customFormat="1" ht="31.5" x14ac:dyDescent="0.25">
      <c r="A16" s="8" t="s">
        <v>74</v>
      </c>
      <c r="B16" s="26" t="s">
        <v>75</v>
      </c>
      <c r="C16" s="22">
        <v>-3000000</v>
      </c>
      <c r="D16" s="22"/>
      <c r="E16" s="30"/>
    </row>
    <row r="17" spans="1:6" s="14" customFormat="1" ht="31.5" x14ac:dyDescent="0.25">
      <c r="A17" s="20" t="s">
        <v>76</v>
      </c>
      <c r="B17" s="43" t="s">
        <v>77</v>
      </c>
      <c r="C17" s="44">
        <v>-3000000</v>
      </c>
      <c r="D17" s="44"/>
      <c r="E17" s="42"/>
    </row>
    <row r="18" spans="1:6" s="1" customFormat="1" ht="31.5" x14ac:dyDescent="0.25">
      <c r="A18" s="12" t="s">
        <v>12</v>
      </c>
      <c r="B18" s="24" t="s">
        <v>81</v>
      </c>
      <c r="C18" s="15">
        <f t="shared" ref="C18" si="2">C19</f>
        <v>-221193.28123999992</v>
      </c>
      <c r="D18" s="15">
        <f>D19</f>
        <v>-292139.39123999979</v>
      </c>
      <c r="E18" s="29">
        <f t="shared" si="1"/>
        <v>132.0742608465678</v>
      </c>
    </row>
    <row r="19" spans="1:6" s="1" customFormat="1" ht="31.5" x14ac:dyDescent="0.25">
      <c r="A19" s="8" t="s">
        <v>13</v>
      </c>
      <c r="B19" s="26" t="s">
        <v>84</v>
      </c>
      <c r="C19" s="11">
        <f>C20+C23</f>
        <v>-221193.28123999992</v>
      </c>
      <c r="D19" s="11">
        <f>D20+D23</f>
        <v>-292139.39123999979</v>
      </c>
      <c r="E19" s="30">
        <f t="shared" si="1"/>
        <v>132.0742608465678</v>
      </c>
    </row>
    <row r="20" spans="1:6" s="1" customFormat="1" ht="47.25" x14ac:dyDescent="0.25">
      <c r="A20" s="8" t="s">
        <v>14</v>
      </c>
      <c r="B20" s="26" t="s">
        <v>59</v>
      </c>
      <c r="C20" s="11">
        <f>SUM(C21:C22)</f>
        <v>2097322</v>
      </c>
      <c r="D20" s="11">
        <f>SUM(D21:D22)</f>
        <v>2026375.8900000001</v>
      </c>
      <c r="E20" s="30">
        <f t="shared" si="1"/>
        <v>96.617300061697733</v>
      </c>
      <c r="F20" s="41"/>
    </row>
    <row r="21" spans="1:6" s="14" customFormat="1" ht="63" x14ac:dyDescent="0.25">
      <c r="A21" s="20" t="s">
        <v>89</v>
      </c>
      <c r="B21" s="27" t="s">
        <v>56</v>
      </c>
      <c r="C21" s="21">
        <v>1786000</v>
      </c>
      <c r="D21" s="21">
        <v>1786000</v>
      </c>
      <c r="E21" s="30">
        <f t="shared" si="1"/>
        <v>100</v>
      </c>
    </row>
    <row r="22" spans="1:6" s="14" customFormat="1" ht="78.75" x14ac:dyDescent="0.25">
      <c r="A22" s="20" t="s">
        <v>57</v>
      </c>
      <c r="B22" s="27" t="s">
        <v>58</v>
      </c>
      <c r="C22" s="21">
        <v>311322</v>
      </c>
      <c r="D22" s="21">
        <v>240375.89</v>
      </c>
      <c r="E22" s="30">
        <f t="shared" si="1"/>
        <v>77.211340669788839</v>
      </c>
    </row>
    <row r="23" spans="1:6" s="1" customFormat="1" ht="47.25" x14ac:dyDescent="0.25">
      <c r="A23" s="8" t="s">
        <v>15</v>
      </c>
      <c r="B23" s="26" t="s">
        <v>55</v>
      </c>
      <c r="C23" s="11">
        <f>C24+C25+C26+C27</f>
        <v>-2318515.2812399999</v>
      </c>
      <c r="D23" s="11">
        <f>D24+D25+D26+D27</f>
        <v>-2318515.2812399999</v>
      </c>
      <c r="E23" s="30">
        <f t="shared" si="1"/>
        <v>100</v>
      </c>
    </row>
    <row r="24" spans="1:6" s="14" customFormat="1" ht="63" x14ac:dyDescent="0.25">
      <c r="A24" s="20" t="s">
        <v>90</v>
      </c>
      <c r="B24" s="27" t="s">
        <v>60</v>
      </c>
      <c r="C24" s="21">
        <v>-1786000</v>
      </c>
      <c r="D24" s="21">
        <v>-1786000</v>
      </c>
      <c r="E24" s="42">
        <f t="shared" si="1"/>
        <v>100</v>
      </c>
    </row>
    <row r="25" spans="1:6" s="14" customFormat="1" ht="78.75" x14ac:dyDescent="0.25">
      <c r="A25" s="20" t="s">
        <v>69</v>
      </c>
      <c r="B25" s="27" t="s">
        <v>70</v>
      </c>
      <c r="C25" s="21">
        <v>-51904.381240000002</v>
      </c>
      <c r="D25" s="21">
        <v>-51904.381240000002</v>
      </c>
      <c r="E25" s="42">
        <f t="shared" si="1"/>
        <v>100</v>
      </c>
    </row>
    <row r="26" spans="1:6" s="14" customFormat="1" ht="78.75" x14ac:dyDescent="0.25">
      <c r="A26" s="20" t="s">
        <v>71</v>
      </c>
      <c r="B26" s="27" t="s">
        <v>72</v>
      </c>
      <c r="C26" s="21">
        <v>-480502.9</v>
      </c>
      <c r="D26" s="21">
        <v>-480502.9</v>
      </c>
      <c r="E26" s="42">
        <f t="shared" si="1"/>
        <v>100</v>
      </c>
    </row>
    <row r="27" spans="1:6" s="14" customFormat="1" ht="78.75" x14ac:dyDescent="0.25">
      <c r="A27" s="20" t="s">
        <v>79</v>
      </c>
      <c r="B27" s="27" t="s">
        <v>80</v>
      </c>
      <c r="C27" s="21">
        <v>-108</v>
      </c>
      <c r="D27" s="21">
        <v>-108</v>
      </c>
      <c r="E27" s="42">
        <f t="shared" si="1"/>
        <v>100</v>
      </c>
    </row>
    <row r="28" spans="1:6" s="14" customFormat="1" ht="15.75" x14ac:dyDescent="0.25">
      <c r="A28" s="13" t="s">
        <v>53</v>
      </c>
      <c r="B28" s="25" t="s">
        <v>54</v>
      </c>
      <c r="C28" s="51">
        <f t="shared" ref="C28" si="3">C29+C33</f>
        <v>4834568.3540799916</v>
      </c>
      <c r="D28" s="51">
        <f>D29+D33</f>
        <v>-3950851.4538300037</v>
      </c>
      <c r="E28" s="52">
        <f t="shared" si="1"/>
        <v>-81.72087277441841</v>
      </c>
    </row>
    <row r="29" spans="1:6" s="1" customFormat="1" ht="15.75" x14ac:dyDescent="0.25">
      <c r="A29" s="53" t="s">
        <v>16</v>
      </c>
      <c r="B29" s="54" t="s">
        <v>17</v>
      </c>
      <c r="C29" s="22">
        <f t="shared" ref="C29:C31" si="4">C30</f>
        <v>-137110321.24884</v>
      </c>
      <c r="D29" s="22">
        <f>D30</f>
        <v>-194245795.23423001</v>
      </c>
      <c r="E29" s="55">
        <f t="shared" si="1"/>
        <v>141.6711692197814</v>
      </c>
    </row>
    <row r="30" spans="1:6" s="1" customFormat="1" ht="15.75" x14ac:dyDescent="0.25">
      <c r="A30" s="53" t="s">
        <v>18</v>
      </c>
      <c r="B30" s="54" t="s">
        <v>19</v>
      </c>
      <c r="C30" s="22">
        <f t="shared" si="4"/>
        <v>-137110321.24884</v>
      </c>
      <c r="D30" s="22">
        <f>D31</f>
        <v>-194245795.23423001</v>
      </c>
      <c r="E30" s="55">
        <f t="shared" si="1"/>
        <v>141.6711692197814</v>
      </c>
    </row>
    <row r="31" spans="1:6" s="1" customFormat="1" ht="15.75" x14ac:dyDescent="0.25">
      <c r="A31" s="53" t="s">
        <v>20</v>
      </c>
      <c r="B31" s="54" t="s">
        <v>21</v>
      </c>
      <c r="C31" s="22">
        <f t="shared" si="4"/>
        <v>-137110321.24884</v>
      </c>
      <c r="D31" s="22">
        <f>D32</f>
        <v>-194245795.23423001</v>
      </c>
      <c r="E31" s="55">
        <f t="shared" si="1"/>
        <v>141.6711692197814</v>
      </c>
    </row>
    <row r="32" spans="1:6" s="14" customFormat="1" ht="31.5" x14ac:dyDescent="0.25">
      <c r="A32" s="20" t="s">
        <v>22</v>
      </c>
      <c r="B32" s="27" t="s">
        <v>23</v>
      </c>
      <c r="C32" s="21">
        <v>-137110321.24884</v>
      </c>
      <c r="D32" s="21">
        <v>-194245795.23423001</v>
      </c>
      <c r="E32" s="42">
        <f t="shared" si="1"/>
        <v>141.6711692197814</v>
      </c>
    </row>
    <row r="33" spans="1:5" s="14" customFormat="1" ht="15.75" x14ac:dyDescent="0.25">
      <c r="A33" s="53" t="s">
        <v>24</v>
      </c>
      <c r="B33" s="54" t="s">
        <v>25</v>
      </c>
      <c r="C33" s="22">
        <f t="shared" ref="C33:C35" si="5">C34</f>
        <v>141944889.60292</v>
      </c>
      <c r="D33" s="22">
        <f>D34</f>
        <v>190294943.78040001</v>
      </c>
      <c r="E33" s="55">
        <f t="shared" si="1"/>
        <v>134.0625536521502</v>
      </c>
    </row>
    <row r="34" spans="1:5" s="35" customFormat="1" ht="15.75" x14ac:dyDescent="0.25">
      <c r="A34" s="53" t="s">
        <v>26</v>
      </c>
      <c r="B34" s="54" t="s">
        <v>27</v>
      </c>
      <c r="C34" s="22">
        <f t="shared" si="5"/>
        <v>141944889.60292</v>
      </c>
      <c r="D34" s="22">
        <f>D35</f>
        <v>190294943.78040001</v>
      </c>
      <c r="E34" s="55">
        <f t="shared" si="1"/>
        <v>134.0625536521502</v>
      </c>
    </row>
    <row r="35" spans="1:5" s="35" customFormat="1" ht="15.75" x14ac:dyDescent="0.25">
      <c r="A35" s="53" t="s">
        <v>28</v>
      </c>
      <c r="B35" s="54" t="s">
        <v>29</v>
      </c>
      <c r="C35" s="22">
        <f t="shared" si="5"/>
        <v>141944889.60292</v>
      </c>
      <c r="D35" s="22">
        <f>D36</f>
        <v>190294943.78040001</v>
      </c>
      <c r="E35" s="55">
        <f t="shared" si="1"/>
        <v>134.0625536521502</v>
      </c>
    </row>
    <row r="36" spans="1:5" s="14" customFormat="1" ht="31.5" x14ac:dyDescent="0.25">
      <c r="A36" s="20" t="s">
        <v>30</v>
      </c>
      <c r="B36" s="27" t="s">
        <v>31</v>
      </c>
      <c r="C36" s="21">
        <v>141944889.60292</v>
      </c>
      <c r="D36" s="21">
        <v>190294943.78040001</v>
      </c>
      <c r="E36" s="42">
        <f t="shared" si="1"/>
        <v>134.0625536521502</v>
      </c>
    </row>
    <row r="37" spans="1:5" s="35" customFormat="1" ht="15.75" x14ac:dyDescent="0.25">
      <c r="A37" s="31" t="s">
        <v>32</v>
      </c>
      <c r="B37" s="32" t="s">
        <v>33</v>
      </c>
      <c r="C37" s="33">
        <f>C38+C40+C44</f>
        <v>-2371751.4132699999</v>
      </c>
      <c r="D37" s="33">
        <f>D38+D40+D44</f>
        <v>5565926.3104699999</v>
      </c>
      <c r="E37" s="34">
        <f t="shared" si="1"/>
        <v>-234.67578766174748</v>
      </c>
    </row>
    <row r="38" spans="1:5" s="35" customFormat="1" ht="31.5" x14ac:dyDescent="0.25">
      <c r="A38" s="36" t="s">
        <v>65</v>
      </c>
      <c r="B38" s="37" t="s">
        <v>67</v>
      </c>
      <c r="C38" s="38">
        <f>C39</f>
        <v>385000</v>
      </c>
      <c r="D38" s="38">
        <f>D39</f>
        <v>385000</v>
      </c>
      <c r="E38" s="39">
        <f t="shared" si="1"/>
        <v>100</v>
      </c>
    </row>
    <row r="39" spans="1:5" s="35" customFormat="1" ht="31.5" x14ac:dyDescent="0.25">
      <c r="A39" s="45" t="s">
        <v>66</v>
      </c>
      <c r="B39" s="46" t="s">
        <v>68</v>
      </c>
      <c r="C39" s="47">
        <v>385000</v>
      </c>
      <c r="D39" s="47">
        <v>385000</v>
      </c>
      <c r="E39" s="39">
        <f t="shared" si="1"/>
        <v>100</v>
      </c>
    </row>
    <row r="40" spans="1:5" s="35" customFormat="1" ht="31.5" x14ac:dyDescent="0.25">
      <c r="A40" s="36" t="s">
        <v>86</v>
      </c>
      <c r="B40" s="37" t="s">
        <v>85</v>
      </c>
      <c r="C40" s="38">
        <f>C41+C43</f>
        <v>-5045713.41603</v>
      </c>
      <c r="D40" s="38">
        <f>D41+D43</f>
        <v>2891964.3077100003</v>
      </c>
      <c r="E40" s="39">
        <f t="shared" si="1"/>
        <v>-57.315270790496399</v>
      </c>
    </row>
    <row r="41" spans="1:5" s="35" customFormat="1" ht="31.5" x14ac:dyDescent="0.25">
      <c r="A41" s="36" t="s">
        <v>34</v>
      </c>
      <c r="B41" s="37" t="s">
        <v>35</v>
      </c>
      <c r="C41" s="38">
        <f>C42</f>
        <v>-2100000</v>
      </c>
      <c r="D41" s="38">
        <f>D42</f>
        <v>-2100000</v>
      </c>
      <c r="E41" s="39">
        <f t="shared" ref="E41:E46" si="6">D41/C41*100</f>
        <v>100</v>
      </c>
    </row>
    <row r="42" spans="1:5" s="35" customFormat="1" ht="31.5" x14ac:dyDescent="0.25">
      <c r="A42" s="45" t="s">
        <v>36</v>
      </c>
      <c r="B42" s="46" t="s">
        <v>37</v>
      </c>
      <c r="C42" s="47">
        <v>-2100000</v>
      </c>
      <c r="D42" s="47">
        <v>-2100000</v>
      </c>
      <c r="E42" s="48">
        <f t="shared" si="6"/>
        <v>100</v>
      </c>
    </row>
    <row r="43" spans="1:5" s="35" customFormat="1" ht="141.75" x14ac:dyDescent="0.25">
      <c r="A43" s="49" t="s">
        <v>61</v>
      </c>
      <c r="B43" s="46" t="s">
        <v>62</v>
      </c>
      <c r="C43" s="47">
        <v>-2945713.41603</v>
      </c>
      <c r="D43" s="47">
        <v>4991964.3077100003</v>
      </c>
      <c r="E43" s="48">
        <f t="shared" si="6"/>
        <v>-169.46537570643162</v>
      </c>
    </row>
    <row r="44" spans="1:5" s="35" customFormat="1" ht="31.5" x14ac:dyDescent="0.25">
      <c r="A44" s="40" t="s">
        <v>88</v>
      </c>
      <c r="B44" s="37" t="s">
        <v>87</v>
      </c>
      <c r="C44" s="38">
        <f>C45</f>
        <v>2288962.0027600001</v>
      </c>
      <c r="D44" s="38">
        <f>D45</f>
        <v>2288962.0027600001</v>
      </c>
      <c r="E44" s="48">
        <f t="shared" si="6"/>
        <v>100</v>
      </c>
    </row>
    <row r="45" spans="1:5" s="35" customFormat="1" ht="31.5" x14ac:dyDescent="0.25">
      <c r="A45" s="36" t="s">
        <v>38</v>
      </c>
      <c r="B45" s="37" t="s">
        <v>39</v>
      </c>
      <c r="C45" s="38">
        <f>C46</f>
        <v>2288962.0027600001</v>
      </c>
      <c r="D45" s="38">
        <f>D46</f>
        <v>2288962.0027600001</v>
      </c>
      <c r="E45" s="39">
        <f t="shared" si="6"/>
        <v>100</v>
      </c>
    </row>
    <row r="46" spans="1:5" s="35" customFormat="1" ht="31.5" x14ac:dyDescent="0.25">
      <c r="A46" s="45" t="s">
        <v>40</v>
      </c>
      <c r="B46" s="46" t="s">
        <v>41</v>
      </c>
      <c r="C46" s="47">
        <v>2288962.0027600001</v>
      </c>
      <c r="D46" s="47">
        <v>2288962.0027600001</v>
      </c>
      <c r="E46" s="48">
        <f t="shared" si="6"/>
        <v>100</v>
      </c>
    </row>
    <row r="47" spans="1:5" s="1" customFormat="1" ht="15.75" x14ac:dyDescent="0.25">
      <c r="A47" s="12" t="s">
        <v>51</v>
      </c>
      <c r="B47" s="25" t="s">
        <v>52</v>
      </c>
      <c r="C47" s="15">
        <f t="shared" ref="C47:C49" si="7">C48</f>
        <v>-188962.00276</v>
      </c>
      <c r="D47" s="15">
        <f>D48</f>
        <v>-188962.00276</v>
      </c>
      <c r="E47" s="29">
        <f t="shared" si="1"/>
        <v>100</v>
      </c>
    </row>
    <row r="48" spans="1:5" s="1" customFormat="1" ht="31.5" x14ac:dyDescent="0.25">
      <c r="A48" s="16" t="s">
        <v>42</v>
      </c>
      <c r="B48" s="24" t="s">
        <v>43</v>
      </c>
      <c r="C48" s="50">
        <f t="shared" si="7"/>
        <v>-188962.00276</v>
      </c>
      <c r="D48" s="50">
        <f>D49</f>
        <v>-188962.00276</v>
      </c>
      <c r="E48" s="29">
        <f t="shared" si="1"/>
        <v>100</v>
      </c>
    </row>
    <row r="49" spans="1:5" s="1" customFormat="1" ht="31.5" x14ac:dyDescent="0.25">
      <c r="A49" s="8" t="s">
        <v>44</v>
      </c>
      <c r="B49" s="26" t="s">
        <v>45</v>
      </c>
      <c r="C49" s="19">
        <f t="shared" si="7"/>
        <v>-188962.00276</v>
      </c>
      <c r="D49" s="19">
        <f>D50</f>
        <v>-188962.00276</v>
      </c>
      <c r="E49" s="30">
        <f t="shared" si="1"/>
        <v>100</v>
      </c>
    </row>
    <row r="50" spans="1:5" s="56" customFormat="1" ht="47.25" x14ac:dyDescent="0.25">
      <c r="A50" s="57" t="s">
        <v>46</v>
      </c>
      <c r="B50" s="58" t="s">
        <v>47</v>
      </c>
      <c r="C50" s="59">
        <v>-188962.00276</v>
      </c>
      <c r="D50" s="59">
        <v>-188962.00276</v>
      </c>
      <c r="E50" s="60">
        <f t="shared" si="1"/>
        <v>100</v>
      </c>
    </row>
    <row r="51" spans="1:5" ht="15.75" x14ac:dyDescent="0.25">
      <c r="A51" s="9"/>
      <c r="B51" s="1"/>
      <c r="C51" s="23"/>
    </row>
    <row r="52" spans="1:5" ht="15.75" x14ac:dyDescent="0.25">
      <c r="A52" s="1"/>
      <c r="B52" s="1"/>
      <c r="C52" s="14"/>
    </row>
  </sheetData>
  <mergeCells count="4">
    <mergeCell ref="D5:E5"/>
    <mergeCell ref="A1:E1"/>
    <mergeCell ref="A2:E2"/>
    <mergeCell ref="A3:E3"/>
  </mergeCells>
  <pageMargins left="0.74803149606299213" right="0.19685039370078741" top="0.31496062992125984" bottom="0.3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2025-04-10T22:59:28Z</dcterms:modified>
</cp:coreProperties>
</file>